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io.mota\Desktop\"/>
    </mc:Choice>
  </mc:AlternateContent>
  <xr:revisionPtr revIDLastSave="0" documentId="8_{B9548AAC-F26D-4704-9638-FD70160AAD97}" xr6:coauthVersionLast="47" xr6:coauthVersionMax="47" xr10:uidLastSave="{00000000-0000-0000-0000-000000000000}"/>
  <bookViews>
    <workbookView xWindow="28680" yWindow="-120" windowWidth="29040" windowHeight="15720" firstSheet="1" activeTab="1" xr2:uid="{92A26523-41F4-4652-A7BF-7DEC590968FC}"/>
  </bookViews>
  <sheets>
    <sheet name="Mensal" sheetId="4" r:id="rId1"/>
    <sheet name="Correção Monetária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9" l="1"/>
  <c r="I23" i="4" s="1"/>
  <c r="F12" i="9"/>
  <c r="I27" i="4" s="1"/>
  <c r="E12" i="9"/>
  <c r="I26" i="4" s="1"/>
  <c r="D11" i="9"/>
  <c r="I16" i="4" s="1"/>
  <c r="C11" i="9"/>
  <c r="I15" i="4" s="1"/>
  <c r="B11" i="9"/>
  <c r="I14" i="4" s="1"/>
  <c r="T16" i="4"/>
  <c r="W16" i="4"/>
  <c r="S16" i="4"/>
  <c r="P14" i="4"/>
  <c r="Q14" i="4"/>
  <c r="J23" i="4"/>
  <c r="J14" i="4"/>
  <c r="U16" i="4"/>
  <c r="V16" i="4"/>
  <c r="W25" i="4" l="1"/>
  <c r="T25" i="4"/>
  <c r="S25" i="4"/>
  <c r="P23" i="4"/>
  <c r="Q23" i="4" s="1"/>
  <c r="Q30" i="4" s="1"/>
  <c r="L23" i="4"/>
  <c r="K23" i="4"/>
  <c r="L14" i="4"/>
  <c r="K14" i="4"/>
  <c r="M19" i="4" s="1"/>
  <c r="U25" i="4" l="1"/>
  <c r="V25" i="4" s="1"/>
  <c r="M16" i="4"/>
  <c r="M17" i="4"/>
  <c r="M18" i="4"/>
  <c r="M15" i="4"/>
  <c r="M24" i="4"/>
  <c r="M25" i="4"/>
  <c r="M26" i="4"/>
  <c r="M27" i="4"/>
  <c r="M28" i="4"/>
  <c r="M23" i="4"/>
  <c r="M14" i="4"/>
</calcChain>
</file>

<file path=xl/sharedStrings.xml><?xml version="1.0" encoding="utf-8"?>
<sst xmlns="http://schemas.openxmlformats.org/spreadsheetml/2006/main" count="114" uniqueCount="68">
  <si>
    <r>
      <rPr>
        <b/>
        <sz val="12"/>
        <color theme="1"/>
        <rFont val="Calibri"/>
        <family val="2"/>
        <scheme val="minor"/>
      </rPr>
      <t>UNIDADE:</t>
    </r>
    <r>
      <rPr>
        <sz val="12"/>
        <color theme="1"/>
        <rFont val="Calibri"/>
        <family val="2"/>
        <scheme val="minor"/>
      </rPr>
      <t xml:space="preserve"> Subsecretaria de Governança de Tecnologia da Informação - SUGOV</t>
    </r>
  </si>
  <si>
    <r>
      <rPr>
        <b/>
        <sz val="12"/>
        <color rgb="FF000000"/>
        <rFont val="Calibri"/>
        <scheme val="minor"/>
      </rPr>
      <t>Processo SEI n.</t>
    </r>
    <r>
      <rPr>
        <sz val="12"/>
        <color rgb="FF000000"/>
        <rFont val="Calibri"/>
        <scheme val="minor"/>
      </rPr>
      <t xml:space="preserve"> 0000164-11.2026.4.90.8000</t>
    </r>
  </si>
  <si>
    <r>
      <rPr>
        <b/>
        <sz val="12"/>
        <color rgb="FF000000"/>
        <rFont val="Calibri"/>
        <scheme val="minor"/>
      </rPr>
      <t xml:space="preserve">Objeto: </t>
    </r>
    <r>
      <rPr>
        <sz val="12"/>
        <color rgb="FF000000"/>
        <rFont val="Calibri"/>
        <scheme val="minor"/>
      </rPr>
      <t>Subscrições de plug-in de renderização em tempo real e visualização 3D voltado para projetos de engenharia e arquitetura, compatível com REVIT (Enscape ArchDesign Collection).</t>
    </r>
  </si>
  <si>
    <r>
      <rPr>
        <b/>
        <sz val="12"/>
        <color rgb="FF000000"/>
        <rFont val="Calibri"/>
        <scheme val="minor"/>
      </rPr>
      <t xml:space="preserve">Servidor Responsável pela pesquisa de preços: </t>
    </r>
    <r>
      <rPr>
        <sz val="12"/>
        <color rgb="FF000000"/>
        <rFont val="Calibri"/>
        <scheme val="minor"/>
      </rPr>
      <t xml:space="preserve">Equipe de Planejamento da Contratação </t>
    </r>
  </si>
  <si>
    <r>
      <rPr>
        <b/>
        <sz val="12"/>
        <color rgb="FF000000"/>
        <rFont val="Calibri"/>
        <scheme val="minor"/>
      </rPr>
      <t>Data base:</t>
    </r>
    <r>
      <rPr>
        <sz val="12"/>
        <color rgb="FF000000"/>
        <rFont val="Calibri"/>
        <scheme val="minor"/>
      </rPr>
      <t xml:space="preserve"> 06/03/2026</t>
    </r>
  </si>
  <si>
    <t>LOTE 1</t>
  </si>
  <si>
    <t>Item</t>
  </si>
  <si>
    <t>ESPECIFICAÇÃO / FORMATO</t>
  </si>
  <si>
    <t>UND</t>
  </si>
  <si>
    <t>Qtde</t>
  </si>
  <si>
    <t>Fonte</t>
  </si>
  <si>
    <t>EMPRESAS (RAZÃO + CNPJ)</t>
  </si>
  <si>
    <t>PORTE</t>
  </si>
  <si>
    <t>VALOR
UNITÁRIO</t>
  </si>
  <si>
    <t>MÉDIA VALORES</t>
  </si>
  <si>
    <t>25% acima média</t>
  </si>
  <si>
    <t>&lt; 75% da média</t>
  </si>
  <si>
    <t>AVALIAÇÃO</t>
  </si>
  <si>
    <t>OBSERVAÇÕES
AVALIAÇÃO</t>
  </si>
  <si>
    <t>Média / Mediana</t>
  </si>
  <si>
    <t>Valor unit.</t>
  </si>
  <si>
    <t xml:space="preserve">Valor total </t>
  </si>
  <si>
    <t>Enscape ArchDesign
(licença fixa) - 36 meses</t>
  </si>
  <si>
    <t>Subscrição</t>
  </si>
  <si>
    <t>PREFEITURA DE VACARIA¹
Contrato n. 183/2025</t>
  </si>
  <si>
    <t>MAPDATA – TECNOLOGIA, INFORMATICA E COMERCIO LTDA - 66.582.784/0001-11</t>
  </si>
  <si>
    <t>CRITÉRIOS ESTATÍSTICOS DA AMOSTRA</t>
  </si>
  <si>
    <t>CRITÉRIOS ESTATÍSTICOS GERAIS</t>
  </si>
  <si>
    <t>IPPLAM²
Contrato n. 08/2025</t>
  </si>
  <si>
    <t>58.464.245 YELINES JOSEFINA CASTRO SUAREZ - 58.464.245/0001-50</t>
  </si>
  <si>
    <t>ME/EPP</t>
  </si>
  <si>
    <t>MÉDIA</t>
  </si>
  <si>
    <t>DESVIO PADRÃO</t>
  </si>
  <si>
    <t>COEFICIENTE DE VARIAÇÃO(%)</t>
  </si>
  <si>
    <t>MÉTODO ESTATÍSTICO</t>
  </si>
  <si>
    <t>PREÇO MÍNIMO</t>
  </si>
  <si>
    <t>CJF³
Contrato n. 36/2024</t>
  </si>
  <si>
    <t>TOTALCAD COMÉRCIO E SERVIÇOS TECNOLÓGICOS LTDA - 50.366.389/0001-61</t>
  </si>
  <si>
    <t>Preços execessivamente elevados: superior a 25% da média simples dos cesta de preços obtidos</t>
  </si>
  <si>
    <t>Inexequível: inferior a 75% da média da cesta de preços obtidos</t>
  </si>
  <si>
    <t>Proposta Comercial</t>
  </si>
  <si>
    <t>RBFD TECNOLOGIA LTDA - ME
19.115.368/0001-23</t>
  </si>
  <si>
    <t>TOTALCAD COMÉRCIO E SERVIÇOS
TECNOLÓGICOS LTDA - 50.366.389/0001-61</t>
  </si>
  <si>
    <t>&lt;
75% da média</t>
  </si>
  <si>
    <t>Enscape ArchDesign
(licença flutuante) - 36 meses</t>
  </si>
  <si>
    <t>MUNICÍPIO DE CONCÓRDIA
Contrato n. 234/2024</t>
  </si>
  <si>
    <t>SECRETARIA MUNICIPAL DA FAZENDA / SP
Contrato n. 24/2024</t>
  </si>
  <si>
    <t>ACM BAPTISTA LTDA - 49.645.027/0001-20</t>
  </si>
  <si>
    <t>VALOR TOTAL</t>
  </si>
  <si>
    <t>¹ Versão Enscape Premium e modulado para 36 meses</t>
  </si>
  <si>
    <t>² Modulado para 36 meses</t>
  </si>
  <si>
    <t>³ Modulado para 36 meses</t>
  </si>
  <si>
    <t>VALORES ORIGINAIS</t>
  </si>
  <si>
    <t>ITEM</t>
  </si>
  <si>
    <t>PREFEITURA DE VACARIA</t>
  </si>
  <si>
    <t>IPPLAM</t>
  </si>
  <si>
    <t>CJF</t>
  </si>
  <si>
    <t>MUNICÍPIO DE CONCÓRDIA</t>
  </si>
  <si>
    <t>SECRETARIA MUNICIPAL DA FAZENDA / SP</t>
  </si>
  <si>
    <t>Período</t>
  </si>
  <si>
    <t>IPCA (07/2025 - 02/2026)</t>
  </si>
  <si>
    <t>IPCA (11/2025 - 02/2026)</t>
  </si>
  <si>
    <t>IPCA (11/2024 - 02/2026)</t>
  </si>
  <si>
    <t>IPCA (12/2024 - 02/2026)</t>
  </si>
  <si>
    <t>IPCA (05/2024 - 02/2026)</t>
  </si>
  <si>
    <t>Índice Período (%)</t>
  </si>
  <si>
    <t xml:space="preserve">VALORES ATUALIZADOS MONETARIAMENTE </t>
  </si>
  <si>
    <t>Índice IPCA calculado a partir da Calculadora do Cidadão, do Banco Central,  disponível em: 
https://www3.bcb.gov.br/CALCIDADAO/publico/exibirFormCorrecaoValores.do?method=exibirFormCorrecaoValores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</si>
</sst>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00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Arial"/>
      <family val="2"/>
    </font>
    <font>
      <b/>
      <sz val="10"/>
      <color rgb="FF006100"/>
      <name val="Arial"/>
      <family val="2"/>
    </font>
    <font>
      <b/>
      <sz val="10"/>
      <color rgb="FF9C57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9C0006"/>
      <name val="Arial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1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6" borderId="0" applyNumberFormat="0" applyBorder="0" applyAlignment="0" applyProtection="0"/>
    <xf numFmtId="0" fontId="2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135">
    <xf numFmtId="0" fontId="0" fillId="0" borderId="0" xfId="0"/>
    <xf numFmtId="44" fontId="0" fillId="0" borderId="0" xfId="0" applyNumberFormat="1"/>
    <xf numFmtId="0" fontId="0" fillId="0" borderId="0" xfId="0" applyAlignment="1">
      <alignment wrapText="1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4" fontId="13" fillId="6" borderId="6" xfId="8" quotePrefix="1" applyNumberFormat="1" applyFont="1" applyBorder="1" applyAlignment="1">
      <alignment horizontal="center" vertical="center" wrapText="1"/>
    </xf>
    <xf numFmtId="44" fontId="13" fillId="0" borderId="7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44" fontId="13" fillId="0" borderId="9" xfId="0" applyNumberFormat="1" applyFont="1" applyBorder="1" applyAlignment="1">
      <alignment horizontal="center" vertical="center"/>
    </xf>
    <xf numFmtId="44" fontId="16" fillId="11" borderId="10" xfId="7" applyNumberFormat="1" applyFont="1" applyFill="1" applyBorder="1" applyAlignment="1">
      <alignment horizontal="center" vertical="center" wrapText="1"/>
    </xf>
    <xf numFmtId="44" fontId="16" fillId="11" borderId="4" xfId="7" applyNumberFormat="1" applyFont="1" applyFill="1" applyBorder="1" applyAlignment="1">
      <alignment horizontal="center" vertical="center" wrapText="1"/>
    </xf>
    <xf numFmtId="43" fontId="16" fillId="11" borderId="4" xfId="1" applyFont="1" applyFill="1" applyBorder="1" applyAlignment="1">
      <alignment horizontal="center" vertical="center" wrapText="1"/>
    </xf>
    <xf numFmtId="44" fontId="16" fillId="11" borderId="11" xfId="7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4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wrapText="1"/>
    </xf>
    <xf numFmtId="44" fontId="8" fillId="0" borderId="0" xfId="0" applyNumberFormat="1" applyFont="1"/>
    <xf numFmtId="43" fontId="13" fillId="0" borderId="8" xfId="1" applyFont="1" applyBorder="1" applyAlignment="1">
      <alignment horizontal="lef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21" fillId="3" borderId="8" xfId="5" applyFont="1" applyBorder="1" applyAlignment="1">
      <alignment horizontal="center" vertical="center"/>
    </xf>
    <xf numFmtId="9" fontId="14" fillId="2" borderId="17" xfId="4" applyNumberFormat="1" applyFont="1" applyBorder="1" applyAlignment="1">
      <alignment horizontal="center" vertical="center"/>
    </xf>
    <xf numFmtId="9" fontId="15" fillId="4" borderId="11" xfId="6" applyNumberFormat="1" applyFont="1" applyBorder="1" applyAlignment="1">
      <alignment horizontal="center" vertical="center"/>
    </xf>
    <xf numFmtId="44" fontId="13" fillId="6" borderId="9" xfId="8" applyNumberFormat="1" applyFont="1" applyBorder="1" applyAlignment="1">
      <alignment horizontal="center" vertical="center" wrapText="1"/>
    </xf>
    <xf numFmtId="43" fontId="0" fillId="0" borderId="0" xfId="1" applyFont="1" applyBorder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44" fontId="0" fillId="0" borderId="0" xfId="0" applyNumberFormat="1" applyAlignment="1">
      <alignment horizontal="center"/>
    </xf>
    <xf numFmtId="44" fontId="6" fillId="13" borderId="18" xfId="0" applyNumberFormat="1" applyFont="1" applyFill="1" applyBorder="1" applyAlignment="1">
      <alignment vertical="center"/>
    </xf>
    <xf numFmtId="44" fontId="18" fillId="5" borderId="15" xfId="7" applyNumberFormat="1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44" fontId="22" fillId="0" borderId="22" xfId="0" applyNumberFormat="1" applyFont="1" applyBorder="1" applyAlignment="1">
      <alignment horizontal="center" vertical="center"/>
    </xf>
    <xf numFmtId="9" fontId="11" fillId="8" borderId="22" xfId="2" applyFont="1" applyFill="1" applyBorder="1" applyAlignment="1">
      <alignment horizontal="center" vertical="center"/>
    </xf>
    <xf numFmtId="44" fontId="10" fillId="8" borderId="22" xfId="0" applyNumberFormat="1" applyFont="1" applyFill="1" applyBorder="1" applyAlignment="1">
      <alignment horizontal="center" vertical="center" wrapText="1"/>
    </xf>
    <xf numFmtId="44" fontId="18" fillId="5" borderId="23" xfId="7" applyNumberFormat="1" applyFont="1" applyBorder="1" applyAlignment="1">
      <alignment horizontal="center" vertical="center" wrapText="1"/>
    </xf>
    <xf numFmtId="164" fontId="0" fillId="0" borderId="22" xfId="10" applyNumberFormat="1" applyFont="1" applyBorder="1" applyAlignment="1">
      <alignment horizontal="center" vertical="center"/>
    </xf>
    <xf numFmtId="164" fontId="0" fillId="14" borderId="22" xfId="10" applyNumberFormat="1" applyFont="1" applyFill="1" applyBorder="1" applyAlignment="1">
      <alignment horizontal="center" vertical="center"/>
    </xf>
    <xf numFmtId="0" fontId="19" fillId="0" borderId="1" xfId="3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44" fontId="22" fillId="0" borderId="0" xfId="0" applyNumberFormat="1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14" borderId="22" xfId="0" applyFill="1" applyBorder="1" applyAlignment="1">
      <alignment horizontal="center" vertical="center"/>
    </xf>
    <xf numFmtId="0" fontId="7" fillId="15" borderId="31" xfId="0" applyFont="1" applyFill="1" applyBorder="1" applyAlignment="1">
      <alignment horizontal="center" vertical="center"/>
    </xf>
    <xf numFmtId="0" fontId="7" fillId="15" borderId="32" xfId="0" applyFont="1" applyFill="1" applyBorder="1" applyAlignment="1">
      <alignment horizontal="center" vertical="center"/>
    </xf>
    <xf numFmtId="0" fontId="7" fillId="15" borderId="25" xfId="0" applyFont="1" applyFill="1" applyBorder="1" applyAlignment="1">
      <alignment horizontal="center" vertical="center"/>
    </xf>
    <xf numFmtId="165" fontId="7" fillId="15" borderId="26" xfId="0" applyNumberFormat="1" applyFont="1" applyFill="1" applyBorder="1" applyAlignment="1">
      <alignment horizontal="center" vertical="center"/>
    </xf>
    <xf numFmtId="0" fontId="7" fillId="15" borderId="26" xfId="0" applyFont="1" applyFill="1" applyBorder="1" applyAlignment="1">
      <alignment horizontal="center" vertical="center"/>
    </xf>
    <xf numFmtId="0" fontId="0" fillId="0" borderId="22" xfId="0" applyBorder="1" applyAlignment="1">
      <alignment vertical="center"/>
    </xf>
    <xf numFmtId="44" fontId="9" fillId="8" borderId="24" xfId="0" applyNumberFormat="1" applyFont="1" applyFill="1" applyBorder="1" applyAlignment="1">
      <alignment horizontal="center" vertical="center" wrapText="1"/>
    </xf>
    <xf numFmtId="9" fontId="11" fillId="8" borderId="24" xfId="2" applyFont="1" applyFill="1" applyBorder="1" applyAlignment="1">
      <alignment horizontal="center" vertical="center"/>
    </xf>
    <xf numFmtId="44" fontId="10" fillId="8" borderId="24" xfId="0" applyNumberFormat="1" applyFont="1" applyFill="1" applyBorder="1" applyAlignment="1">
      <alignment horizontal="center" vertical="center" wrapText="1"/>
    </xf>
    <xf numFmtId="44" fontId="16" fillId="11" borderId="46" xfId="7" applyNumberFormat="1" applyFont="1" applyFill="1" applyBorder="1" applyAlignment="1">
      <alignment horizontal="center" vertical="center" wrapText="1"/>
    </xf>
    <xf numFmtId="9" fontId="14" fillId="2" borderId="47" xfId="4" applyNumberFormat="1" applyFont="1" applyBorder="1" applyAlignment="1">
      <alignment horizontal="center" vertical="center"/>
    </xf>
    <xf numFmtId="44" fontId="13" fillId="0" borderId="48" xfId="0" applyNumberFormat="1" applyFont="1" applyBorder="1" applyAlignment="1">
      <alignment horizontal="center" vertical="center"/>
    </xf>
    <xf numFmtId="2" fontId="13" fillId="0" borderId="49" xfId="0" applyNumberFormat="1" applyFont="1" applyBorder="1" applyAlignment="1">
      <alignment horizontal="center" vertical="center"/>
    </xf>
    <xf numFmtId="43" fontId="13" fillId="0" borderId="49" xfId="1" applyFont="1" applyBorder="1" applyAlignment="1">
      <alignment horizontal="left" vertical="center"/>
    </xf>
    <xf numFmtId="0" fontId="21" fillId="3" borderId="49" xfId="5" applyFont="1" applyBorder="1" applyAlignment="1">
      <alignment horizontal="center" vertical="center"/>
    </xf>
    <xf numFmtId="44" fontId="13" fillId="0" borderId="50" xfId="0" applyNumberFormat="1" applyFont="1" applyBorder="1" applyAlignment="1">
      <alignment horizontal="center" vertical="center"/>
    </xf>
    <xf numFmtId="44" fontId="13" fillId="6" borderId="51" xfId="8" applyNumberFormat="1" applyFont="1" applyBorder="1" applyAlignment="1">
      <alignment horizontal="center" vertical="center" wrapText="1"/>
    </xf>
    <xf numFmtId="44" fontId="13" fillId="6" borderId="52" xfId="8" quotePrefix="1" applyNumberFormat="1" applyFont="1" applyBorder="1" applyAlignment="1">
      <alignment horizontal="center" vertical="center" wrapText="1"/>
    </xf>
    <xf numFmtId="0" fontId="0" fillId="0" borderId="0" xfId="0" quotePrefix="1"/>
    <xf numFmtId="0" fontId="25" fillId="15" borderId="54" xfId="0" applyFont="1" applyFill="1" applyBorder="1" applyAlignment="1">
      <alignment horizontal="center" vertical="center" wrapText="1"/>
    </xf>
    <xf numFmtId="0" fontId="25" fillId="15" borderId="5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164" fontId="0" fillId="0" borderId="24" xfId="10" applyNumberFormat="1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5" fillId="15" borderId="58" xfId="0" applyFont="1" applyFill="1" applyBorder="1" applyAlignment="1">
      <alignment horizontal="center" vertical="center" wrapText="1"/>
    </xf>
    <xf numFmtId="0" fontId="25" fillId="15" borderId="30" xfId="0" applyFont="1" applyFill="1" applyBorder="1" applyAlignment="1">
      <alignment horizontal="center" vertical="center" wrapText="1"/>
    </xf>
    <xf numFmtId="0" fontId="7" fillId="15" borderId="59" xfId="0" applyFont="1" applyFill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14" borderId="27" xfId="0" applyNumberFormat="1" applyFill="1" applyBorder="1" applyAlignment="1">
      <alignment horizontal="center" vertical="center"/>
    </xf>
    <xf numFmtId="164" fontId="0" fillId="14" borderId="26" xfId="0" applyNumberFormat="1" applyFill="1" applyBorder="1" applyAlignment="1">
      <alignment horizontal="center" vertical="center"/>
    </xf>
    <xf numFmtId="164" fontId="0" fillId="14" borderId="22" xfId="0" applyNumberForma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11" fillId="9" borderId="29" xfId="0" applyFont="1" applyFill="1" applyBorder="1" applyAlignment="1">
      <alignment horizontal="center" vertical="center"/>
    </xf>
    <xf numFmtId="0" fontId="12" fillId="10" borderId="22" xfId="0" applyFont="1" applyFill="1" applyBorder="1" applyAlignment="1">
      <alignment horizontal="center" vertical="center" wrapText="1"/>
    </xf>
    <xf numFmtId="0" fontId="11" fillId="9" borderId="22" xfId="0" applyFont="1" applyFill="1" applyBorder="1" applyAlignment="1">
      <alignment horizontal="center" vertical="center" wrapText="1"/>
    </xf>
    <xf numFmtId="0" fontId="18" fillId="5" borderId="15" xfId="7" applyFont="1" applyBorder="1" applyAlignment="1">
      <alignment horizontal="center" vertical="center" wrapText="1"/>
    </xf>
    <xf numFmtId="0" fontId="18" fillId="5" borderId="4" xfId="7" applyFont="1" applyBorder="1" applyAlignment="1">
      <alignment horizontal="center" vertical="center" wrapText="1"/>
    </xf>
    <xf numFmtId="44" fontId="18" fillId="5" borderId="15" xfId="7" applyNumberFormat="1" applyFont="1" applyBorder="1" applyAlignment="1">
      <alignment horizontal="center" vertical="center" wrapText="1"/>
    </xf>
    <xf numFmtId="0" fontId="18" fillId="5" borderId="28" xfId="7" applyFont="1" applyBorder="1" applyAlignment="1">
      <alignment horizontal="center" vertical="center"/>
    </xf>
    <xf numFmtId="0" fontId="18" fillId="5" borderId="2" xfId="7" applyFont="1" applyBorder="1" applyAlignment="1">
      <alignment horizontal="center" vertical="center" wrapText="1"/>
    </xf>
    <xf numFmtId="0" fontId="18" fillId="5" borderId="23" xfId="7" applyFont="1" applyBorder="1" applyAlignment="1">
      <alignment horizontal="center" vertical="center" wrapText="1"/>
    </xf>
    <xf numFmtId="44" fontId="11" fillId="8" borderId="22" xfId="10" applyFont="1" applyFill="1" applyBorder="1" applyAlignment="1">
      <alignment horizontal="center" vertical="center"/>
    </xf>
    <xf numFmtId="0" fontId="19" fillId="0" borderId="1" xfId="3" applyFont="1" applyAlignment="1">
      <alignment horizontal="center"/>
    </xf>
    <xf numFmtId="44" fontId="9" fillId="7" borderId="22" xfId="10" applyFont="1" applyFill="1" applyBorder="1" applyAlignment="1">
      <alignment horizontal="center" vertical="center"/>
    </xf>
    <xf numFmtId="0" fontId="27" fillId="0" borderId="0" xfId="0" applyFont="1" applyAlignment="1">
      <alignment horizontal="justify" vertical="center" wrapText="1"/>
    </xf>
    <xf numFmtId="0" fontId="28" fillId="0" borderId="0" xfId="0" applyFont="1" applyAlignment="1">
      <alignment horizontal="justify" vertical="center" wrapText="1"/>
    </xf>
    <xf numFmtId="0" fontId="2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9" fontId="18" fillId="5" borderId="33" xfId="7" applyNumberFormat="1" applyFont="1" applyBorder="1" applyAlignment="1">
      <alignment horizontal="center" vertical="center" wrapText="1"/>
    </xf>
    <xf numFmtId="9" fontId="18" fillId="5" borderId="40" xfId="7" applyNumberFormat="1" applyFont="1" applyBorder="1" applyAlignment="1">
      <alignment horizontal="center" vertical="center" wrapText="1"/>
    </xf>
    <xf numFmtId="9" fontId="18" fillId="5" borderId="24" xfId="7" applyNumberFormat="1" applyFont="1" applyBorder="1" applyAlignment="1">
      <alignment horizontal="center" vertical="center" wrapText="1"/>
    </xf>
    <xf numFmtId="9" fontId="18" fillId="5" borderId="36" xfId="7" applyNumberFormat="1" applyFont="1" applyBorder="1" applyAlignment="1">
      <alignment horizontal="center" vertical="center" wrapText="1"/>
    </xf>
    <xf numFmtId="9" fontId="18" fillId="5" borderId="37" xfId="7" applyNumberFormat="1" applyFont="1" applyBorder="1" applyAlignment="1">
      <alignment horizontal="center" vertical="center" wrapText="1"/>
    </xf>
    <xf numFmtId="9" fontId="18" fillId="5" borderId="38" xfId="7" applyNumberFormat="1" applyFont="1" applyBorder="1" applyAlignment="1">
      <alignment horizontal="center" vertical="center" wrapText="1"/>
    </xf>
    <xf numFmtId="9" fontId="18" fillId="5" borderId="39" xfId="7" applyNumberFormat="1" applyFont="1" applyBorder="1" applyAlignment="1">
      <alignment horizontal="center" vertical="center" wrapText="1"/>
    </xf>
    <xf numFmtId="44" fontId="18" fillId="5" borderId="34" xfId="7" applyNumberFormat="1" applyFont="1" applyBorder="1" applyAlignment="1">
      <alignment horizontal="center" vertical="center" wrapText="1"/>
    </xf>
    <xf numFmtId="44" fontId="18" fillId="5" borderId="3" xfId="7" applyNumberFormat="1" applyFont="1" applyBorder="1" applyAlignment="1">
      <alignment horizontal="center" vertical="center" wrapText="1"/>
    </xf>
    <xf numFmtId="9" fontId="18" fillId="5" borderId="15" xfId="7" applyNumberFormat="1" applyFont="1" applyBorder="1" applyAlignment="1">
      <alignment horizontal="center" vertical="center" wrapText="1"/>
    </xf>
    <xf numFmtId="44" fontId="16" fillId="11" borderId="14" xfId="7" applyNumberFormat="1" applyFont="1" applyFill="1" applyBorder="1" applyAlignment="1">
      <alignment horizontal="center" vertical="center" wrapText="1"/>
    </xf>
    <xf numFmtId="44" fontId="16" fillId="11" borderId="13" xfId="7" applyNumberFormat="1" applyFont="1" applyFill="1" applyBorder="1" applyAlignment="1">
      <alignment horizontal="center" vertical="center" wrapText="1"/>
    </xf>
    <xf numFmtId="44" fontId="16" fillId="11" borderId="12" xfId="7" applyNumberFormat="1" applyFont="1" applyFill="1" applyBorder="1" applyAlignment="1">
      <alignment horizontal="center" vertical="center" wrapText="1"/>
    </xf>
    <xf numFmtId="0" fontId="17" fillId="12" borderId="14" xfId="0" applyFont="1" applyFill="1" applyBorder="1" applyAlignment="1">
      <alignment horizontal="center" vertical="center" wrapText="1"/>
    </xf>
    <xf numFmtId="0" fontId="17" fillId="12" borderId="12" xfId="0" applyFont="1" applyFill="1" applyBorder="1" applyAlignment="1">
      <alignment horizontal="center" vertical="center" wrapText="1"/>
    </xf>
    <xf numFmtId="0" fontId="18" fillId="5" borderId="5" xfId="7" applyFont="1" applyBorder="1" applyAlignment="1">
      <alignment horizontal="center" vertical="center" wrapText="1"/>
    </xf>
    <xf numFmtId="9" fontId="18" fillId="5" borderId="5" xfId="7" applyNumberFormat="1" applyFont="1" applyBorder="1" applyAlignment="1">
      <alignment horizontal="center" vertical="center" wrapText="1"/>
    </xf>
    <xf numFmtId="0" fontId="18" fillId="5" borderId="22" xfId="7" applyFont="1" applyBorder="1" applyAlignment="1">
      <alignment horizontal="center" vertical="center" wrapText="1"/>
    </xf>
    <xf numFmtId="0" fontId="18" fillId="5" borderId="27" xfId="7" applyFont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/>
    </xf>
    <xf numFmtId="0" fontId="6" fillId="13" borderId="20" xfId="0" applyFont="1" applyFill="1" applyBorder="1" applyAlignment="1">
      <alignment horizontal="center" vertical="center"/>
    </xf>
    <xf numFmtId="0" fontId="6" fillId="13" borderId="21" xfId="0" applyFont="1" applyFill="1" applyBorder="1" applyAlignment="1">
      <alignment horizontal="center" vertical="center"/>
    </xf>
    <xf numFmtId="0" fontId="11" fillId="9" borderId="22" xfId="0" applyFont="1" applyFill="1" applyBorder="1" applyAlignment="1">
      <alignment horizontal="center" vertical="center"/>
    </xf>
    <xf numFmtId="0" fontId="18" fillId="5" borderId="2" xfId="7" applyFont="1" applyBorder="1" applyAlignment="1">
      <alignment horizontal="center" vertical="center"/>
    </xf>
    <xf numFmtId="0" fontId="18" fillId="5" borderId="23" xfId="7" applyFont="1" applyBorder="1" applyAlignment="1">
      <alignment horizontal="center" vertical="center"/>
    </xf>
    <xf numFmtId="44" fontId="18" fillId="5" borderId="5" xfId="7" applyNumberFormat="1" applyFont="1" applyBorder="1" applyAlignment="1">
      <alignment horizontal="center" vertical="center" wrapText="1"/>
    </xf>
    <xf numFmtId="44" fontId="16" fillId="11" borderId="41" xfId="7" applyNumberFormat="1" applyFont="1" applyFill="1" applyBorder="1" applyAlignment="1">
      <alignment horizontal="center" vertical="center" wrapText="1"/>
    </xf>
    <xf numFmtId="44" fontId="16" fillId="11" borderId="42" xfId="7" applyNumberFormat="1" applyFont="1" applyFill="1" applyBorder="1" applyAlignment="1">
      <alignment horizontal="center" vertical="center" wrapText="1"/>
    </xf>
    <xf numFmtId="44" fontId="16" fillId="11" borderId="43" xfId="7" applyNumberFormat="1" applyFont="1" applyFill="1" applyBorder="1" applyAlignment="1">
      <alignment horizontal="center" vertical="center" wrapText="1"/>
    </xf>
    <xf numFmtId="0" fontId="17" fillId="12" borderId="44" xfId="0" applyFont="1" applyFill="1" applyBorder="1" applyAlignment="1">
      <alignment horizontal="center" vertical="center" wrapText="1"/>
    </xf>
    <xf numFmtId="0" fontId="17" fillId="12" borderId="45" xfId="0" applyFont="1" applyFill="1" applyBorder="1" applyAlignment="1">
      <alignment horizontal="center" vertical="center" wrapText="1"/>
    </xf>
    <xf numFmtId="9" fontId="18" fillId="5" borderId="35" xfId="7" applyNumberFormat="1" applyFont="1" applyBorder="1" applyAlignment="1">
      <alignment horizontal="center" vertical="center" wrapText="1"/>
    </xf>
    <xf numFmtId="9" fontId="18" fillId="5" borderId="22" xfId="7" applyNumberFormat="1" applyFont="1" applyBorder="1" applyAlignment="1">
      <alignment horizontal="center" vertical="center" wrapText="1"/>
    </xf>
    <xf numFmtId="9" fontId="18" fillId="5" borderId="16" xfId="7" applyNumberFormat="1" applyFont="1" applyBorder="1" applyAlignment="1">
      <alignment horizontal="center" vertical="center" wrapText="1"/>
    </xf>
    <xf numFmtId="9" fontId="18" fillId="5" borderId="0" xfId="7" applyNumberFormat="1" applyFont="1" applyBorder="1" applyAlignment="1">
      <alignment horizontal="center" vertical="center" wrapText="1"/>
    </xf>
    <xf numFmtId="44" fontId="18" fillId="5" borderId="2" xfId="7" applyNumberFormat="1" applyFont="1" applyBorder="1" applyAlignment="1">
      <alignment horizontal="center" vertical="center" wrapText="1"/>
    </xf>
    <xf numFmtId="0" fontId="25" fillId="15" borderId="55" xfId="0" applyFont="1" applyFill="1" applyBorder="1" applyAlignment="1">
      <alignment horizontal="center" vertical="center"/>
    </xf>
    <xf numFmtId="0" fontId="25" fillId="15" borderId="56" xfId="0" applyFont="1" applyFill="1" applyBorder="1" applyAlignment="1">
      <alignment horizontal="center" vertical="center"/>
    </xf>
    <xf numFmtId="0" fontId="25" fillId="15" borderId="57" xfId="0" applyFont="1" applyFill="1" applyBorder="1" applyAlignment="1">
      <alignment horizontal="center" vertical="center"/>
    </xf>
    <xf numFmtId="0" fontId="26" fillId="0" borderId="6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</cellXfs>
  <cellStyles count="12">
    <cellStyle name="20% - Ênfase4" xfId="8" builtinId="42"/>
    <cellStyle name="Bom" xfId="4" builtinId="26"/>
    <cellStyle name="Ênfase2" xfId="7" builtinId="33"/>
    <cellStyle name="Hyperlink" xfId="9" xr:uid="{00000000-000B-0000-0000-000008000000}"/>
    <cellStyle name="Moeda" xfId="10" builtinId="4"/>
    <cellStyle name="Neutro" xfId="6" builtinId="28"/>
    <cellStyle name="Normal" xfId="0" builtinId="0"/>
    <cellStyle name="Normal 2" xfId="11" xr:uid="{515161F2-E421-4BAE-8482-947E664FA4EC}"/>
    <cellStyle name="Porcentagem" xfId="2" builtinId="5"/>
    <cellStyle name="Ruim" xfId="5" builtinId="27"/>
    <cellStyle name="Título 1" xfId="3" builtinId="16"/>
    <cellStyle name="Vírgula" xfId="1" builtinId="3"/>
  </cellStyles>
  <dxfs count="55"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6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C00000"/>
      </font>
    </dxf>
  </dxfs>
  <tableStyles count="0" defaultTableStyle="TableStyleMedium2" defaultPivotStyle="PivotStyleLight16"/>
  <colors>
    <mruColors>
      <color rgb="FFFFFF99"/>
      <color rgb="FF008A3E"/>
      <color rgb="FF0050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0</xdr:row>
      <xdr:rowOff>133350</xdr:rowOff>
    </xdr:from>
    <xdr:ext cx="2314575" cy="1114425"/>
    <xdr:pic>
      <xdr:nvPicPr>
        <xdr:cNvPr id="9" name="Imagem 1" descr="Jurisprudência">
          <a:extLst>
            <a:ext uri="{FF2B5EF4-FFF2-40B4-BE49-F238E27FC236}">
              <a16:creationId xmlns:a16="http://schemas.microsoft.com/office/drawing/2014/main" id="{D91D2B5E-90CA-4D4A-98C7-E812CB066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3350"/>
          <a:ext cx="23145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-28575</xdr:colOff>
      <xdr:row>0</xdr:row>
      <xdr:rowOff>123825</xdr:rowOff>
    </xdr:from>
    <xdr:to>
      <xdr:col>0</xdr:col>
      <xdr:colOff>-28575</xdr:colOff>
      <xdr:row>0</xdr:row>
      <xdr:rowOff>123825</xdr:rowOff>
    </xdr:to>
    <xdr:sp macro="" textlink="">
      <xdr:nvSpPr>
        <xdr:cNvPr id="4" name="Seta: para a Esquerda 3">
          <a:extLst>
            <a:ext uri="{FF2B5EF4-FFF2-40B4-BE49-F238E27FC236}">
              <a16:creationId xmlns:a16="http://schemas.microsoft.com/office/drawing/2014/main" id="{B837EBC8-415B-4CD0-AEB9-BAAB291B8A98}"/>
            </a:ext>
            <a:ext uri="{147F2762-F138-4A5C-976F-8EAC2B608ADB}">
              <a16:predDERef xmlns:a16="http://schemas.microsoft.com/office/drawing/2014/main" pred="{D91D2B5E-90CA-4D4A-98C7-E812CB066D85}"/>
            </a:ext>
          </a:extLst>
        </xdr:cNvPr>
        <xdr:cNvSpPr/>
      </xdr:nvSpPr>
      <xdr:spPr>
        <a:xfrm rot="10800000">
          <a:off x="-28575" y="123825"/>
          <a:ext cx="0" cy="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152400</xdr:colOff>
      <xdr:row>24</xdr:row>
      <xdr:rowOff>190500</xdr:rowOff>
    </xdr:from>
    <xdr:to>
      <xdr:col>17</xdr:col>
      <xdr:colOff>504939</xdr:colOff>
      <xdr:row>24</xdr:row>
      <xdr:rowOff>455375</xdr:rowOff>
    </xdr:to>
    <xdr:sp macro="" textlink="">
      <xdr:nvSpPr>
        <xdr:cNvPr id="12" name="Seta: para a Esquerda 11">
          <a:extLst>
            <a:ext uri="{FF2B5EF4-FFF2-40B4-BE49-F238E27FC236}">
              <a16:creationId xmlns:a16="http://schemas.microsoft.com/office/drawing/2014/main" id="{99754602-313E-4BC1-8E23-041C20C8E661}"/>
            </a:ext>
            <a:ext uri="{147F2762-F138-4A5C-976F-8EAC2B608ADB}">
              <a16:predDERef xmlns:a16="http://schemas.microsoft.com/office/drawing/2014/main" pred="{B837EBC8-415B-4CD0-AEB9-BAAB291B8A98}"/>
            </a:ext>
          </a:extLst>
        </xdr:cNvPr>
        <xdr:cNvSpPr/>
      </xdr:nvSpPr>
      <xdr:spPr>
        <a:xfrm rot="10800000">
          <a:off x="16954500" y="9420225"/>
          <a:ext cx="352539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17</xdr:col>
      <xdr:colOff>152400</xdr:colOff>
      <xdr:row>15</xdr:row>
      <xdr:rowOff>190500</xdr:rowOff>
    </xdr:from>
    <xdr:to>
      <xdr:col>17</xdr:col>
      <xdr:colOff>504939</xdr:colOff>
      <xdr:row>15</xdr:row>
      <xdr:rowOff>455375</xdr:rowOff>
    </xdr:to>
    <xdr:sp macro="" textlink="">
      <xdr:nvSpPr>
        <xdr:cNvPr id="6" name="Seta: para a Esquerda 11">
          <a:extLst>
            <a:ext uri="{FF2B5EF4-FFF2-40B4-BE49-F238E27FC236}">
              <a16:creationId xmlns:a16="http://schemas.microsoft.com/office/drawing/2014/main" id="{1846FA31-FE46-4D6A-8642-91BAE6F1EA2C}"/>
            </a:ext>
            <a:ext uri="{147F2762-F138-4A5C-976F-8EAC2B608ADB}">
              <a16:predDERef xmlns:a16="http://schemas.microsoft.com/office/drawing/2014/main" pred="{99754602-313E-4BC1-8E23-041C20C8E661}"/>
            </a:ext>
          </a:extLst>
        </xdr:cNvPr>
        <xdr:cNvSpPr/>
      </xdr:nvSpPr>
      <xdr:spPr>
        <a:xfrm rot="10800000">
          <a:off x="16954500" y="4752975"/>
          <a:ext cx="352539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7019-CD2A-4C6C-A345-FCED3EC55E02}">
  <dimension ref="A1:Z49"/>
  <sheetViews>
    <sheetView showGridLines="0" topLeftCell="A8" zoomScale="90" zoomScaleNormal="90" workbookViewId="0">
      <selection activeCell="D36" sqref="D36"/>
    </sheetView>
  </sheetViews>
  <sheetFormatPr defaultColWidth="0" defaultRowHeight="15" zeroHeight="1"/>
  <cols>
    <col min="1" max="1" width="8.7109375" customWidth="1"/>
    <col min="2" max="2" width="8" customWidth="1"/>
    <col min="3" max="3" width="18" customWidth="1"/>
    <col min="4" max="5" width="9.140625" customWidth="1"/>
    <col min="6" max="6" width="26.28515625" customWidth="1"/>
    <col min="7" max="7" width="28.28515625" customWidth="1"/>
    <col min="8" max="8" width="9.28515625" customWidth="1"/>
    <col min="9" max="9" width="19" customWidth="1"/>
    <col min="10" max="10" width="15.42578125" customWidth="1"/>
    <col min="11" max="12" width="15.7109375" customWidth="1"/>
    <col min="13" max="13" width="17.5703125" customWidth="1"/>
    <col min="14" max="14" width="10.85546875" style="15" bestFit="1" customWidth="1"/>
    <col min="15" max="15" width="9.140625" style="15" customWidth="1"/>
    <col min="16" max="16" width="14.7109375" customWidth="1"/>
    <col min="17" max="17" width="17" bestFit="1" customWidth="1"/>
    <col min="18" max="18" width="9.140625" customWidth="1"/>
    <col min="19" max="19" width="14.28515625" bestFit="1" customWidth="1"/>
    <col min="20" max="20" width="13.42578125" bestFit="1" customWidth="1"/>
    <col min="21" max="21" width="17.42578125" customWidth="1"/>
    <col min="22" max="22" width="14.85546875" customWidth="1"/>
    <col min="23" max="23" width="15" customWidth="1"/>
    <col min="24" max="24" width="26.7109375" customWidth="1"/>
    <col min="25" max="25" width="24.5703125" customWidth="1"/>
    <col min="26" max="26" width="9.140625" customWidth="1"/>
  </cols>
  <sheetData>
    <row r="1" spans="1:26" ht="21.75" customHeight="1">
      <c r="B1" s="4"/>
      <c r="E1" s="4"/>
      <c r="F1" s="3"/>
      <c r="G1" s="3"/>
      <c r="H1" s="3"/>
      <c r="I1" s="3"/>
      <c r="J1" s="3"/>
      <c r="M1" s="2"/>
      <c r="P1" s="1"/>
      <c r="U1" s="27"/>
    </row>
    <row r="2" spans="1:26" ht="21.75" customHeight="1">
      <c r="B2" s="4"/>
      <c r="E2" s="4"/>
      <c r="F2" s="3"/>
      <c r="G2" s="3"/>
      <c r="H2" s="3"/>
      <c r="I2" s="3"/>
      <c r="J2" s="3"/>
      <c r="M2" s="2"/>
      <c r="P2" s="1"/>
      <c r="U2" s="27"/>
    </row>
    <row r="3" spans="1:26" ht="21.75" customHeight="1">
      <c r="B3" s="4"/>
      <c r="E3" s="4"/>
      <c r="F3" s="15"/>
      <c r="G3" s="3"/>
      <c r="H3" s="3"/>
      <c r="I3" s="3"/>
      <c r="J3" s="3"/>
      <c r="M3" s="2"/>
      <c r="P3" s="1"/>
      <c r="U3" s="27"/>
    </row>
    <row r="4" spans="1:26" ht="21.75" customHeight="1">
      <c r="B4" s="4"/>
      <c r="E4" s="4"/>
      <c r="F4" s="3"/>
      <c r="G4" s="3"/>
      <c r="H4" s="3"/>
      <c r="I4" s="3"/>
      <c r="J4" s="3"/>
      <c r="M4" s="2"/>
      <c r="P4" s="1"/>
      <c r="R4" s="14"/>
      <c r="U4" s="27"/>
    </row>
    <row r="5" spans="1:26" ht="21.75" customHeight="1">
      <c r="B5" s="4"/>
      <c r="E5" s="4"/>
      <c r="F5" s="3"/>
      <c r="G5" s="3"/>
      <c r="H5" s="3"/>
      <c r="I5" s="3"/>
      <c r="J5" s="3"/>
      <c r="M5" s="2"/>
      <c r="O5" s="30"/>
      <c r="P5" s="1"/>
      <c r="U5" s="27"/>
    </row>
    <row r="6" spans="1:26" ht="15.75">
      <c r="B6" s="28" t="s">
        <v>0</v>
      </c>
      <c r="C6" s="28"/>
      <c r="D6" s="28"/>
      <c r="E6" s="28"/>
      <c r="F6" s="17"/>
      <c r="G6" s="17"/>
      <c r="H6" s="17"/>
      <c r="I6" s="17"/>
      <c r="J6" s="17"/>
      <c r="K6" s="16"/>
      <c r="L6" s="16"/>
      <c r="M6" s="18"/>
      <c r="N6" s="29"/>
      <c r="O6" s="29"/>
      <c r="P6" s="19"/>
      <c r="U6" s="27"/>
    </row>
    <row r="7" spans="1:26" ht="15.75">
      <c r="B7" s="77" t="s">
        <v>1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U7" s="27"/>
    </row>
    <row r="8" spans="1:26" ht="15.75">
      <c r="B8" s="90" t="s">
        <v>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U8" s="27"/>
    </row>
    <row r="9" spans="1:26" ht="15.75" customHeight="1">
      <c r="B9" s="92" t="s">
        <v>3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U9" s="27"/>
    </row>
    <row r="10" spans="1:26" ht="15.75">
      <c r="B10" s="92" t="s">
        <v>4</v>
      </c>
      <c r="C10" s="93"/>
      <c r="D10" s="16"/>
      <c r="E10" s="16"/>
      <c r="F10" s="17"/>
      <c r="G10" s="17"/>
      <c r="H10" s="17"/>
      <c r="I10" s="17"/>
      <c r="J10" s="17"/>
      <c r="K10" s="16"/>
      <c r="L10" s="16"/>
      <c r="M10" s="18"/>
      <c r="N10" s="29"/>
      <c r="O10" s="29"/>
      <c r="P10" s="19"/>
      <c r="U10" s="27"/>
    </row>
    <row r="11" spans="1:26" ht="19.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88"/>
      <c r="S11" s="88"/>
      <c r="T11" s="88"/>
      <c r="U11" s="88"/>
      <c r="V11" s="88"/>
      <c r="W11" s="88"/>
      <c r="X11" s="88"/>
      <c r="Y11" s="88"/>
      <c r="Z11" s="88"/>
    </row>
    <row r="12" spans="1:26" s="21" customFormat="1" ht="28.15" customHeight="1">
      <c r="A12" s="111" t="s">
        <v>5</v>
      </c>
      <c r="B12" s="84" t="s">
        <v>6</v>
      </c>
      <c r="C12" s="85" t="s">
        <v>7</v>
      </c>
      <c r="D12" s="82" t="s">
        <v>8</v>
      </c>
      <c r="E12" s="81" t="s">
        <v>9</v>
      </c>
      <c r="F12" s="81" t="s">
        <v>10</v>
      </c>
      <c r="G12" s="82" t="s">
        <v>11</v>
      </c>
      <c r="H12" s="81" t="s">
        <v>12</v>
      </c>
      <c r="I12" s="81" t="s">
        <v>13</v>
      </c>
      <c r="J12" s="83" t="s">
        <v>14</v>
      </c>
      <c r="K12" s="103" t="s">
        <v>15</v>
      </c>
      <c r="L12" s="94" t="s">
        <v>16</v>
      </c>
      <c r="M12" s="95" t="s">
        <v>17</v>
      </c>
      <c r="N12" s="97" t="s">
        <v>18</v>
      </c>
      <c r="O12" s="98"/>
      <c r="P12" s="101" t="s">
        <v>19</v>
      </c>
      <c r="Q12" s="102"/>
      <c r="U12" s="22"/>
    </row>
    <row r="13" spans="1:26" s="13" customFormat="1" ht="25.5" customHeight="1">
      <c r="A13" s="111"/>
      <c r="B13" s="84"/>
      <c r="C13" s="86"/>
      <c r="D13" s="81"/>
      <c r="E13" s="81"/>
      <c r="F13" s="81"/>
      <c r="G13" s="81"/>
      <c r="H13" s="81"/>
      <c r="I13" s="81"/>
      <c r="J13" s="83"/>
      <c r="K13" s="103"/>
      <c r="L13" s="94"/>
      <c r="M13" s="96"/>
      <c r="N13" s="99"/>
      <c r="O13" s="100"/>
      <c r="P13" s="37" t="s">
        <v>20</v>
      </c>
      <c r="Q13" s="37" t="s">
        <v>21</v>
      </c>
    </row>
    <row r="14" spans="1:26" s="21" customFormat="1" ht="50.1" customHeight="1">
      <c r="A14" s="111"/>
      <c r="B14" s="78">
        <v>1</v>
      </c>
      <c r="C14" s="79" t="s">
        <v>22</v>
      </c>
      <c r="D14" s="80" t="s">
        <v>23</v>
      </c>
      <c r="E14" s="80">
        <v>2</v>
      </c>
      <c r="F14" s="33" t="s">
        <v>24</v>
      </c>
      <c r="G14" s="33" t="s">
        <v>25</v>
      </c>
      <c r="H14" s="33"/>
      <c r="I14" s="34">
        <f>'Correção Monetária'!B11</f>
        <v>9502.375443768</v>
      </c>
      <c r="J14" s="87">
        <f>ROUND(AVERAGE(I14:I19),2)</f>
        <v>11508.12</v>
      </c>
      <c r="K14" s="87">
        <f>J14*1.25</f>
        <v>14385.150000000001</v>
      </c>
      <c r="L14" s="87">
        <f>J14*0.75</f>
        <v>8631.09</v>
      </c>
      <c r="M14" s="51" t="str">
        <f>IF(I14&gt;$K$14,"EXCESSIVAMENTE ELEVADO",IF(I14&lt;$L$14,"INEXEQUÍVEL","VÁLIDO"))</f>
        <v>VÁLIDO</v>
      </c>
      <c r="N14" s="52"/>
      <c r="O14" s="53"/>
      <c r="P14" s="89">
        <f>ROUND(AVERAGE(I14:I18),2)</f>
        <v>10637.35</v>
      </c>
      <c r="Q14" s="89">
        <f>P14*E14</f>
        <v>21274.7</v>
      </c>
      <c r="S14" s="104" t="s">
        <v>26</v>
      </c>
      <c r="T14" s="105"/>
      <c r="U14" s="105"/>
      <c r="V14" s="105"/>
      <c r="W14" s="106"/>
      <c r="X14" s="107" t="s">
        <v>27</v>
      </c>
      <c r="Y14" s="108"/>
    </row>
    <row r="15" spans="1:26" s="21" customFormat="1" ht="50.1" customHeight="1">
      <c r="A15" s="111"/>
      <c r="B15" s="78"/>
      <c r="C15" s="79"/>
      <c r="D15" s="80"/>
      <c r="E15" s="80"/>
      <c r="F15" s="33" t="s">
        <v>28</v>
      </c>
      <c r="G15" s="33" t="s">
        <v>29</v>
      </c>
      <c r="H15" s="33" t="s">
        <v>30</v>
      </c>
      <c r="I15" s="34">
        <f>'Correção Monetária'!C11</f>
        <v>10354.288070331</v>
      </c>
      <c r="J15" s="87"/>
      <c r="K15" s="87"/>
      <c r="L15" s="87"/>
      <c r="M15" s="51" t="str">
        <f>IF(I15&gt;$K$14,"EXCESSIVAMENTE ELEVADO",IF(I15&lt;$L$14,"INEXEQUÍVEL","VÁLIDO"))</f>
        <v>VÁLIDO</v>
      </c>
      <c r="N15" s="35"/>
      <c r="O15" s="36"/>
      <c r="P15" s="89"/>
      <c r="Q15" s="89"/>
      <c r="S15" s="12" t="s">
        <v>31</v>
      </c>
      <c r="T15" s="10" t="s">
        <v>32</v>
      </c>
      <c r="U15" s="11" t="s">
        <v>33</v>
      </c>
      <c r="V15" s="10" t="s">
        <v>34</v>
      </c>
      <c r="W15" s="9" t="s">
        <v>35</v>
      </c>
      <c r="X15" s="25">
        <v>0.25</v>
      </c>
      <c r="Y15" s="24">
        <v>0.75</v>
      </c>
    </row>
    <row r="16" spans="1:26" s="21" customFormat="1" ht="50.1" customHeight="1">
      <c r="A16" s="111"/>
      <c r="B16" s="78"/>
      <c r="C16" s="79"/>
      <c r="D16" s="80"/>
      <c r="E16" s="80"/>
      <c r="F16" s="33" t="s">
        <v>36</v>
      </c>
      <c r="G16" s="33" t="s">
        <v>37</v>
      </c>
      <c r="H16" s="33"/>
      <c r="I16" s="34">
        <f>'Correção Monetária'!D11</f>
        <v>10619.514854999999</v>
      </c>
      <c r="J16" s="87"/>
      <c r="K16" s="87"/>
      <c r="L16" s="87"/>
      <c r="M16" s="51" t="str">
        <f>IF(I16&gt;$K$14,"EXCESSIVAMENTE ELEVADO",IF(I16&lt;$L$14,"INEXEQUÍVEL","VÁLIDO"))</f>
        <v>VÁLIDO</v>
      </c>
      <c r="N16" s="35"/>
      <c r="O16" s="36"/>
      <c r="P16" s="89"/>
      <c r="Q16" s="89"/>
      <c r="S16" s="8">
        <f>ROUND(AVERAGE(I14:I18),2)</f>
        <v>10637.35</v>
      </c>
      <c r="T16" s="7">
        <f>_xlfn.STDEV.S(I14:I18)</f>
        <v>810.48725377478252</v>
      </c>
      <c r="U16" s="20">
        <f>(T16/S16)*100</f>
        <v>7.6192590614653319</v>
      </c>
      <c r="V16" s="23" t="str">
        <f>IF(U16&gt;25,"Mediana","Média")</f>
        <v>Média</v>
      </c>
      <c r="W16" s="6">
        <f>MIN(I14:I18)</f>
        <v>9502.375443768</v>
      </c>
      <c r="X16" s="26" t="s">
        <v>38</v>
      </c>
      <c r="Y16" s="5" t="s">
        <v>39</v>
      </c>
    </row>
    <row r="17" spans="1:26" s="21" customFormat="1" ht="50.1" customHeight="1">
      <c r="A17" s="111"/>
      <c r="B17" s="78"/>
      <c r="C17" s="79"/>
      <c r="D17" s="80"/>
      <c r="E17" s="80"/>
      <c r="F17" s="33" t="s">
        <v>40</v>
      </c>
      <c r="G17" s="33" t="s">
        <v>25</v>
      </c>
      <c r="H17" s="33"/>
      <c r="I17" s="34">
        <v>11017.55</v>
      </c>
      <c r="J17" s="87"/>
      <c r="K17" s="87"/>
      <c r="L17" s="87"/>
      <c r="M17" s="51" t="str">
        <f>IF(I17&gt;$K$14,"EXCESSIVAMENTE ELEVADO",IF(I17&lt;$L$14,"INEXEQUÍVEL","VÁLIDO"))</f>
        <v>VÁLIDO</v>
      </c>
      <c r="N17" s="35"/>
      <c r="O17" s="36"/>
      <c r="P17" s="89"/>
      <c r="Q17" s="89"/>
      <c r="S17"/>
      <c r="T17"/>
      <c r="U17"/>
      <c r="V17"/>
      <c r="W17"/>
      <c r="X17"/>
      <c r="Y17" s="63"/>
    </row>
    <row r="18" spans="1:26" s="21" customFormat="1" ht="50.1" customHeight="1">
      <c r="A18" s="111"/>
      <c r="B18" s="78"/>
      <c r="C18" s="79"/>
      <c r="D18" s="80"/>
      <c r="E18" s="80"/>
      <c r="F18" s="33" t="s">
        <v>40</v>
      </c>
      <c r="G18" s="33" t="s">
        <v>41</v>
      </c>
      <c r="H18" s="33" t="s">
        <v>30</v>
      </c>
      <c r="I18" s="34">
        <v>11693</v>
      </c>
      <c r="J18" s="87"/>
      <c r="K18" s="87"/>
      <c r="L18" s="87"/>
      <c r="M18" s="51" t="str">
        <f>IF(I18&gt;$K$14,"EXCESSIVAMENTE ELEVADO",IF(I18&lt;$L$14,"INEXEQUÍVEL","VÁLIDO"))</f>
        <v>VÁLIDO</v>
      </c>
      <c r="N18" s="35"/>
      <c r="O18" s="36"/>
      <c r="P18" s="89"/>
      <c r="Q18" s="89"/>
      <c r="S18"/>
      <c r="T18"/>
      <c r="U18"/>
      <c r="V18"/>
      <c r="W18"/>
      <c r="X18"/>
      <c r="Y18" s="63"/>
    </row>
    <row r="19" spans="1:26" s="21" customFormat="1" ht="50.1" customHeight="1">
      <c r="A19" s="111"/>
      <c r="B19" s="78"/>
      <c r="C19" s="79"/>
      <c r="D19" s="80"/>
      <c r="E19" s="80"/>
      <c r="F19" s="33" t="s">
        <v>40</v>
      </c>
      <c r="G19" s="33" t="s">
        <v>42</v>
      </c>
      <c r="H19" s="33"/>
      <c r="I19" s="34">
        <v>15862</v>
      </c>
      <c r="J19" s="87"/>
      <c r="K19" s="87"/>
      <c r="L19" s="87"/>
      <c r="M19" s="51" t="str">
        <f>IF(I19&gt;$K$14,"EXCESSIVAMENTE ELEVADO",IF(I19&lt;$L$14,"INEXEQUÍVEL","VÁLIDO"))</f>
        <v>EXCESSIVAMENTE ELEVADO</v>
      </c>
      <c r="N19" s="35"/>
      <c r="O19" s="36"/>
      <c r="P19" s="89"/>
      <c r="Q19" s="89"/>
      <c r="S19"/>
      <c r="T19"/>
      <c r="U19"/>
      <c r="V19"/>
      <c r="W19"/>
      <c r="X19"/>
      <c r="Y19" s="63"/>
    </row>
    <row r="20" spans="1:26">
      <c r="A20" s="111"/>
      <c r="F20" s="41"/>
      <c r="G20" s="41"/>
      <c r="H20" s="41"/>
      <c r="I20" s="42"/>
      <c r="J20" s="1"/>
    </row>
    <row r="21" spans="1:26" s="21" customFormat="1" ht="28.15" customHeight="1">
      <c r="A21" s="111"/>
      <c r="B21" s="117" t="s">
        <v>6</v>
      </c>
      <c r="C21" s="82" t="s">
        <v>7</v>
      </c>
      <c r="D21" s="82" t="s">
        <v>8</v>
      </c>
      <c r="E21" s="81" t="s">
        <v>9</v>
      </c>
      <c r="F21" s="81" t="s">
        <v>10</v>
      </c>
      <c r="G21" s="82" t="s">
        <v>11</v>
      </c>
      <c r="H21" s="81" t="s">
        <v>12</v>
      </c>
      <c r="I21" s="81" t="s">
        <v>13</v>
      </c>
      <c r="J21" s="83" t="s">
        <v>14</v>
      </c>
      <c r="K21" s="103" t="s">
        <v>15</v>
      </c>
      <c r="L21" s="94" t="s">
        <v>43</v>
      </c>
      <c r="M21" s="126" t="s">
        <v>17</v>
      </c>
      <c r="N21" s="127" t="s">
        <v>18</v>
      </c>
      <c r="O21" s="127"/>
      <c r="P21" s="102" t="s">
        <v>19</v>
      </c>
      <c r="Q21" s="129"/>
      <c r="U21" s="22"/>
    </row>
    <row r="22" spans="1:26" s="13" customFormat="1" ht="28.15" customHeight="1">
      <c r="A22" s="111"/>
      <c r="B22" s="118"/>
      <c r="C22" s="81"/>
      <c r="D22" s="81"/>
      <c r="E22" s="109"/>
      <c r="F22" s="109"/>
      <c r="G22" s="81"/>
      <c r="H22" s="109"/>
      <c r="I22" s="109"/>
      <c r="J22" s="119"/>
      <c r="K22" s="110"/>
      <c r="L22" s="125"/>
      <c r="M22" s="126"/>
      <c r="N22" s="128"/>
      <c r="O22" s="128"/>
      <c r="P22" s="32" t="s">
        <v>20</v>
      </c>
      <c r="Q22" s="37" t="s">
        <v>21</v>
      </c>
    </row>
    <row r="23" spans="1:26" s="21" customFormat="1" ht="50.1" customHeight="1">
      <c r="A23" s="112"/>
      <c r="B23" s="116">
        <v>2</v>
      </c>
      <c r="C23" s="79" t="s">
        <v>44</v>
      </c>
      <c r="D23" s="80" t="s">
        <v>23</v>
      </c>
      <c r="E23" s="80">
        <v>2</v>
      </c>
      <c r="F23" s="33" t="s">
        <v>36</v>
      </c>
      <c r="G23" s="33" t="s">
        <v>37</v>
      </c>
      <c r="H23" s="33"/>
      <c r="I23" s="34">
        <f>'Correção Monetária'!D12</f>
        <v>18113.767079999998</v>
      </c>
      <c r="J23" s="87">
        <f>ROUND(AVERAGE(I23:I28),2)</f>
        <v>20523.41</v>
      </c>
      <c r="K23" s="87">
        <f>J23*1.25</f>
        <v>25654.262500000001</v>
      </c>
      <c r="L23" s="87">
        <f>J23*0.75</f>
        <v>15392.557499999999</v>
      </c>
      <c r="M23" s="51" t="str">
        <f>IF(I23&gt;$K$23,"EXCESSIVAMENTE ELEVADO",IF(I23&lt;$L$23,"INEXEQUÍVEL","VÁLIDO"))</f>
        <v>VÁLIDO</v>
      </c>
      <c r="N23" s="35"/>
      <c r="O23" s="36"/>
      <c r="P23" s="89">
        <f>ROUND(AVERAGE(I23:I27),2)</f>
        <v>19430.490000000002</v>
      </c>
      <c r="Q23" s="89">
        <f>P23*E23</f>
        <v>38860.980000000003</v>
      </c>
      <c r="S23" s="120" t="s">
        <v>26</v>
      </c>
      <c r="T23" s="121"/>
      <c r="U23" s="121"/>
      <c r="V23" s="121"/>
      <c r="W23" s="122"/>
      <c r="X23" s="123" t="s">
        <v>27</v>
      </c>
      <c r="Y23" s="124"/>
    </row>
    <row r="24" spans="1:26" s="21" customFormat="1" ht="50.1" customHeight="1">
      <c r="A24" s="112"/>
      <c r="B24" s="116"/>
      <c r="C24" s="79"/>
      <c r="D24" s="80"/>
      <c r="E24" s="80"/>
      <c r="F24" s="33" t="s">
        <v>40</v>
      </c>
      <c r="G24" s="33" t="s">
        <v>25</v>
      </c>
      <c r="H24" s="50"/>
      <c r="I24" s="34">
        <v>18058.11</v>
      </c>
      <c r="J24" s="87"/>
      <c r="K24" s="87"/>
      <c r="L24" s="87"/>
      <c r="M24" s="51" t="str">
        <f>IF(I24&gt;$K$23,"EXCESSIVAMENTE ELEVADO",IF(I24&lt;$L$23,"INEXEQUÍVEL","VÁLIDO"))</f>
        <v>VÁLIDO</v>
      </c>
      <c r="N24" s="35"/>
      <c r="O24" s="36"/>
      <c r="P24" s="89"/>
      <c r="Q24" s="89"/>
      <c r="S24" s="54" t="s">
        <v>31</v>
      </c>
      <c r="T24" s="10" t="s">
        <v>32</v>
      </c>
      <c r="U24" s="11" t="s">
        <v>33</v>
      </c>
      <c r="V24" s="10" t="s">
        <v>34</v>
      </c>
      <c r="W24" s="9" t="s">
        <v>35</v>
      </c>
      <c r="X24" s="25">
        <v>0.25</v>
      </c>
      <c r="Y24" s="55">
        <v>0.75</v>
      </c>
    </row>
    <row r="25" spans="1:26" s="21" customFormat="1" ht="50.1" customHeight="1">
      <c r="A25" s="112"/>
      <c r="B25" s="116"/>
      <c r="C25" s="79"/>
      <c r="D25" s="80"/>
      <c r="E25" s="80"/>
      <c r="F25" s="33" t="s">
        <v>40</v>
      </c>
      <c r="G25" s="33" t="s">
        <v>41</v>
      </c>
      <c r="H25" s="33" t="s">
        <v>30</v>
      </c>
      <c r="I25" s="34">
        <v>19166</v>
      </c>
      <c r="J25" s="87"/>
      <c r="K25" s="87"/>
      <c r="L25" s="87"/>
      <c r="M25" s="51" t="str">
        <f>IF(I25&gt;$K$23,"EXCESSIVAMENTE ELEVADO",IF(I25&lt;$L$23,"INEXEQUÍVEL","VÁLIDO"))</f>
        <v>VÁLIDO</v>
      </c>
      <c r="N25" s="35"/>
      <c r="O25" s="36"/>
      <c r="P25" s="89"/>
      <c r="Q25" s="89"/>
      <c r="S25" s="56">
        <f>ROUND(AVERAGE(I23:I27),2)</f>
        <v>19430.490000000002</v>
      </c>
      <c r="T25" s="57">
        <f>_xlfn.STDEV.S(I23:I27)</f>
        <v>1552.488727629541</v>
      </c>
      <c r="U25" s="58">
        <f>(T25/S25)*100</f>
        <v>7.9899617952482975</v>
      </c>
      <c r="V25" s="59" t="str">
        <f>IF(U25&gt;25,"Mediana","Média")</f>
        <v>Média</v>
      </c>
      <c r="W25" s="60">
        <f>MIN(I23:I27)</f>
        <v>18058.11</v>
      </c>
      <c r="X25" s="61" t="s">
        <v>38</v>
      </c>
      <c r="Y25" s="62" t="s">
        <v>39</v>
      </c>
    </row>
    <row r="26" spans="1:26" s="21" customFormat="1" ht="50.1" customHeight="1">
      <c r="A26" s="112"/>
      <c r="B26" s="116"/>
      <c r="C26" s="79"/>
      <c r="D26" s="80"/>
      <c r="E26" s="80"/>
      <c r="F26" s="33" t="s">
        <v>45</v>
      </c>
      <c r="G26" s="33" t="s">
        <v>42</v>
      </c>
      <c r="H26" s="33"/>
      <c r="I26" s="34">
        <f>'Correção Monetária'!E12</f>
        <v>20015.137679440999</v>
      </c>
      <c r="J26" s="87"/>
      <c r="K26" s="87"/>
      <c r="L26" s="87"/>
      <c r="M26" s="51" t="str">
        <f>IF(I26&gt;$K$23,"EXCESSIVAMENTE ELEVADO",IF(I26&lt;$L$23,"INEXEQUÍVEL","VÁLIDO"))</f>
        <v>VÁLIDO</v>
      </c>
      <c r="N26" s="35"/>
      <c r="O26" s="36"/>
      <c r="P26" s="89"/>
      <c r="Q26" s="89"/>
      <c r="S26"/>
      <c r="T26"/>
      <c r="U26"/>
      <c r="V26"/>
      <c r="W26"/>
      <c r="X26"/>
      <c r="Y26"/>
      <c r="Z26"/>
    </row>
    <row r="27" spans="1:26" s="21" customFormat="1" ht="50.1" customHeight="1">
      <c r="A27" s="112"/>
      <c r="B27" s="116"/>
      <c r="C27" s="79"/>
      <c r="D27" s="80"/>
      <c r="E27" s="80"/>
      <c r="F27" s="33" t="s">
        <v>46</v>
      </c>
      <c r="G27" s="33" t="s">
        <v>47</v>
      </c>
      <c r="H27" s="33" t="s">
        <v>30</v>
      </c>
      <c r="I27" s="34">
        <f>'Correção Monetária'!F12</f>
        <v>21799.441459200003</v>
      </c>
      <c r="J27" s="87"/>
      <c r="K27" s="87"/>
      <c r="L27" s="87"/>
      <c r="M27" s="51" t="str">
        <f>IF(I27&gt;$K$23,"EXCESSIVAMENTE ELEVADO",IF(I27&lt;$L$23,"INEXEQUÍVEL","VÁLIDO"))</f>
        <v>VÁLIDO</v>
      </c>
      <c r="N27" s="35"/>
      <c r="O27" s="36"/>
      <c r="P27" s="89"/>
      <c r="Q27" s="89"/>
      <c r="S27"/>
      <c r="T27"/>
      <c r="U27"/>
      <c r="V27"/>
      <c r="W27"/>
      <c r="X27"/>
      <c r="Y27"/>
      <c r="Z27"/>
    </row>
    <row r="28" spans="1:26" s="21" customFormat="1" ht="50.1" customHeight="1">
      <c r="A28" s="112"/>
      <c r="B28" s="116"/>
      <c r="C28" s="79"/>
      <c r="D28" s="80"/>
      <c r="E28" s="80"/>
      <c r="F28" s="33" t="s">
        <v>40</v>
      </c>
      <c r="G28" s="33" t="s">
        <v>42</v>
      </c>
      <c r="H28" s="50"/>
      <c r="I28" s="34">
        <v>25988</v>
      </c>
      <c r="J28" s="87"/>
      <c r="K28" s="87"/>
      <c r="L28" s="87"/>
      <c r="M28" s="51" t="str">
        <f>IF(I28&gt;$K$23,"EXCESSIVAMENTE ELEVADO",IF(I28&lt;$L$23,"INEXEQUÍVEL","VÁLIDO"))</f>
        <v>EXCESSIVAMENTE ELEVADO</v>
      </c>
      <c r="N28" s="35"/>
      <c r="O28" s="36"/>
      <c r="P28" s="89"/>
      <c r="Q28" s="89"/>
      <c r="S28"/>
      <c r="T28"/>
      <c r="U28"/>
      <c r="V28"/>
      <c r="W28"/>
      <c r="X28"/>
      <c r="Y28"/>
      <c r="Z28"/>
    </row>
    <row r="29" spans="1:26"/>
    <row r="30" spans="1:26" ht="32.25" customHeight="1">
      <c r="A30" s="113" t="s">
        <v>48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5"/>
      <c r="Q30" s="31">
        <f>SUM(Q14,Q23)</f>
        <v>60135.680000000008</v>
      </c>
    </row>
    <row r="31" spans="1:26"/>
    <row r="32" spans="1:26">
      <c r="A32" t="s">
        <v>49</v>
      </c>
    </row>
    <row r="33" spans="1:2">
      <c r="A33" t="s">
        <v>50</v>
      </c>
      <c r="B33" s="14"/>
    </row>
    <row r="34" spans="1:2">
      <c r="A34" t="s">
        <v>51</v>
      </c>
    </row>
    <row r="35" spans="1:2"/>
    <row r="36" spans="1:2"/>
    <row r="37" spans="1:2"/>
    <row r="38" spans="1:2"/>
    <row r="39" spans="1:2"/>
    <row r="40" spans="1:2"/>
    <row r="41" spans="1:2"/>
    <row r="42" spans="1:2"/>
    <row r="43" spans="1:2"/>
    <row r="44" spans="1:2"/>
    <row r="45" spans="1:2"/>
    <row r="46" spans="1:2"/>
    <row r="47" spans="1:2"/>
    <row r="48" spans="1:2"/>
    <row r="49"/>
  </sheetData>
  <mergeCells count="57">
    <mergeCell ref="S23:W23"/>
    <mergeCell ref="X23:Y23"/>
    <mergeCell ref="G21:G22"/>
    <mergeCell ref="L21:L22"/>
    <mergeCell ref="M21:M22"/>
    <mergeCell ref="N21:O22"/>
    <mergeCell ref="K23:K28"/>
    <mergeCell ref="L23:L28"/>
    <mergeCell ref="Q23:Q28"/>
    <mergeCell ref="P21:Q21"/>
    <mergeCell ref="J23:J28"/>
    <mergeCell ref="F21:F22"/>
    <mergeCell ref="E21:E22"/>
    <mergeCell ref="K21:K22"/>
    <mergeCell ref="A12:A28"/>
    <mergeCell ref="A30:P30"/>
    <mergeCell ref="P23:P28"/>
    <mergeCell ref="B23:B28"/>
    <mergeCell ref="C23:C28"/>
    <mergeCell ref="D23:D28"/>
    <mergeCell ref="H21:H22"/>
    <mergeCell ref="B21:B22"/>
    <mergeCell ref="C21:C22"/>
    <mergeCell ref="D21:D22"/>
    <mergeCell ref="E23:E28"/>
    <mergeCell ref="I21:I22"/>
    <mergeCell ref="J21:J22"/>
    <mergeCell ref="R11:Z11"/>
    <mergeCell ref="P14:P19"/>
    <mergeCell ref="B8:Q8"/>
    <mergeCell ref="B10:C10"/>
    <mergeCell ref="B9:Q9"/>
    <mergeCell ref="Q14:Q19"/>
    <mergeCell ref="L12:L13"/>
    <mergeCell ref="M12:M13"/>
    <mergeCell ref="N12:O13"/>
    <mergeCell ref="P12:Q12"/>
    <mergeCell ref="K12:K13"/>
    <mergeCell ref="E12:E13"/>
    <mergeCell ref="S14:W14"/>
    <mergeCell ref="X14:Y14"/>
    <mergeCell ref="B7:Q7"/>
    <mergeCell ref="B14:B19"/>
    <mergeCell ref="C14:C19"/>
    <mergeCell ref="D14:D19"/>
    <mergeCell ref="E14:E19"/>
    <mergeCell ref="F12:F13"/>
    <mergeCell ref="G12:G13"/>
    <mergeCell ref="H12:H13"/>
    <mergeCell ref="I12:I13"/>
    <mergeCell ref="J12:J13"/>
    <mergeCell ref="B12:B13"/>
    <mergeCell ref="C12:C13"/>
    <mergeCell ref="D12:D13"/>
    <mergeCell ref="J14:J19"/>
    <mergeCell ref="K14:K19"/>
    <mergeCell ref="L14:L19"/>
  </mergeCells>
  <conditionalFormatting sqref="M12:M13">
    <cfRule type="containsText" dxfId="54" priority="815" operator="containsText" text="Excessivamente elevado">
      <formula>NOT(ISERROR(SEARCH("Excessivamente elevado",M12)))</formula>
    </cfRule>
  </conditionalFormatting>
  <conditionalFormatting sqref="N14:N19">
    <cfRule type="cellIs" dxfId="53" priority="816" operator="lessThan">
      <formula>"K$25"</formula>
    </cfRule>
    <cfRule type="cellIs" dxfId="52" priority="818" operator="greaterThan">
      <formula>"J$25"</formula>
    </cfRule>
  </conditionalFormatting>
  <conditionalFormatting sqref="N23:N28">
    <cfRule type="containsText" dxfId="51" priority="873" operator="containsText" text="Válido">
      <formula>NOT(ISERROR(SEARCH("Válido",N23)))</formula>
    </cfRule>
    <cfRule type="containsText" dxfId="50" priority="874" operator="containsText" text="Inexequível">
      <formula>NOT(ISERROR(SEARCH("Inexequível",N23)))</formula>
    </cfRule>
  </conditionalFormatting>
  <conditionalFormatting sqref="M6:O6 M10:O10 M21:M22">
    <cfRule type="containsText" dxfId="49" priority="800" operator="containsText" text="Excessivamente elevado">
      <formula>NOT(ISERROR(SEARCH("Excessivamente elevado",M6)))</formula>
    </cfRule>
  </conditionalFormatting>
  <conditionalFormatting sqref="N23:O28 N14:O19">
    <cfRule type="containsText" priority="804" operator="containsText" text="Excessivamente elevado">
      <formula>NOT(ISERROR(SEARCH("Excessivamente elevado",N14)))</formula>
    </cfRule>
  </conditionalFormatting>
  <conditionalFormatting sqref="N14:O19">
    <cfRule type="cellIs" dxfId="48" priority="803" operator="greaterThan">
      <formula>"J&amp;25"</formula>
    </cfRule>
  </conditionalFormatting>
  <conditionalFormatting sqref="N23:O28">
    <cfRule type="cellIs" dxfId="47" priority="617" operator="greaterThan">
      <formula>"J&amp;25"</formula>
    </cfRule>
  </conditionalFormatting>
  <conditionalFormatting sqref="N12">
    <cfRule type="containsText" dxfId="46" priority="814" operator="containsText" text="Excessivamente elevado">
      <formula>NOT(ISERROR(SEARCH("Excessivamente elevado",N12)))</formula>
    </cfRule>
  </conditionalFormatting>
  <conditionalFormatting sqref="N21">
    <cfRule type="containsText" dxfId="45" priority="614" operator="containsText" text="Excessivamente elevado">
      <formula>NOT(ISERROR(SEARCH("Excessivamente elevado",N21)))</formula>
    </cfRule>
  </conditionalFormatting>
  <conditionalFormatting sqref="N14:O19">
    <cfRule type="containsText" dxfId="44" priority="808" operator="containsText" text="Excessivamente elevado">
      <formula>NOT(ISERROR(SEARCH("Excessivamente elevado",N14)))</formula>
    </cfRule>
  </conditionalFormatting>
  <conditionalFormatting sqref="N23:O28">
    <cfRule type="containsText" dxfId="43" priority="615" operator="containsText" text="Excessivamente elevado">
      <formula>NOT(ISERROR(SEARCH("Excessivamente elevado",N23)))</formula>
    </cfRule>
    <cfRule type="cellIs" dxfId="42" priority="616" operator="lessThan">
      <formula>"K$25"</formula>
    </cfRule>
  </conditionalFormatting>
  <conditionalFormatting sqref="O14:O19">
    <cfRule type="containsText" dxfId="41" priority="801" operator="containsText" text="Excessivamente elevado">
      <formula>NOT(ISERROR(SEARCH("Excessivamente elevado",O14)))</formula>
    </cfRule>
    <cfRule type="cellIs" dxfId="40" priority="802" operator="lessThan">
      <formula>"K$25"</formula>
    </cfRule>
    <cfRule type="containsText" dxfId="39" priority="805" operator="containsText" text="Válido">
      <formula>NOT(ISERROR(SEARCH("Válido",O14)))</formula>
    </cfRule>
    <cfRule type="containsText" dxfId="38" priority="806" operator="containsText" text="Inexequível">
      <formula>NOT(ISERROR(SEARCH("Inexequível",O14)))</formula>
    </cfRule>
    <cfRule type="aboveAverage" dxfId="37" priority="807" aboveAverage="0"/>
    <cfRule type="aboveAverage" dxfId="36" priority="812" aboveAverage="0"/>
  </conditionalFormatting>
  <conditionalFormatting sqref="O14:O19 O23:O28">
    <cfRule type="containsText" dxfId="35" priority="810" operator="containsText" text="Válido">
      <formula>NOT(ISERROR(SEARCH("Válido",O14)))</formula>
    </cfRule>
    <cfRule type="containsText" dxfId="34" priority="811" operator="containsText" text="Inexequível">
      <formula>NOT(ISERROR(SEARCH("Inexequível",O14)))</formula>
    </cfRule>
  </conditionalFormatting>
  <conditionalFormatting sqref="O14:O19">
    <cfRule type="cellIs" dxfId="33" priority="809" operator="lessThan">
      <formula>"K$25"</formula>
    </cfRule>
  </conditionalFormatting>
  <conditionalFormatting sqref="O23">
    <cfRule type="containsText" dxfId="32" priority="601" operator="containsText" text="Excessivamente elevado">
      <formula>NOT(ISERROR(SEARCH("Excessivamente elevado",O23)))</formula>
    </cfRule>
    <cfRule type="cellIs" dxfId="31" priority="602" operator="lessThan">
      <formula>"K$25"</formula>
    </cfRule>
    <cfRule type="containsText" dxfId="30" priority="605" operator="containsText" text="Válido">
      <formula>NOT(ISERROR(SEARCH("Válido",O23)))</formula>
    </cfRule>
    <cfRule type="containsText" dxfId="29" priority="606" operator="containsText" text="Inexequível">
      <formula>NOT(ISERROR(SEARCH("Inexequível",O23)))</formula>
    </cfRule>
    <cfRule type="aboveAverage" dxfId="28" priority="607" aboveAverage="0"/>
    <cfRule type="aboveAverage" dxfId="27" priority="612" aboveAverage="0"/>
  </conditionalFormatting>
  <conditionalFormatting sqref="M14:M19">
    <cfRule type="containsText" dxfId="26" priority="11" operator="containsText" text="Excessivamente elevado">
      <formula>NOT(ISERROR(SEARCH("Excessivamente elevado",M14)))</formula>
    </cfRule>
  </conditionalFormatting>
  <conditionalFormatting sqref="M14:M19">
    <cfRule type="cellIs" dxfId="25" priority="12" operator="lessThan">
      <formula>"K$25"</formula>
    </cfRule>
    <cfRule type="cellIs" dxfId="24" priority="13" operator="greaterThan">
      <formula>"J$25"</formula>
    </cfRule>
  </conditionalFormatting>
  <conditionalFormatting sqref="M14:M19">
    <cfRule type="containsText" priority="10" operator="containsText" text="Excessivamente elevado">
      <formula>NOT(ISERROR(SEARCH("Excessivamente elevado",M14)))</formula>
    </cfRule>
  </conditionalFormatting>
  <conditionalFormatting sqref="M14:M19">
    <cfRule type="cellIs" dxfId="23" priority="9" operator="greaterThan">
      <formula>"J&amp;25"</formula>
    </cfRule>
  </conditionalFormatting>
  <conditionalFormatting sqref="M23:M28">
    <cfRule type="containsText" dxfId="22" priority="3" operator="containsText" text="Excessivamente elevado">
      <formula>NOT(ISERROR(SEARCH("Excessivamente elevado",M23)))</formula>
    </cfRule>
  </conditionalFormatting>
  <conditionalFormatting sqref="M23:M28">
    <cfRule type="cellIs" dxfId="21" priority="4" operator="lessThan">
      <formula>"K$25"</formula>
    </cfRule>
    <cfRule type="cellIs" dxfId="20" priority="5" operator="greaterThan">
      <formula>"J$25"</formula>
    </cfRule>
  </conditionalFormatting>
  <conditionalFormatting sqref="M23:M28">
    <cfRule type="containsText" priority="2" operator="containsText" text="Excessivamente elevado">
      <formula>NOT(ISERROR(SEARCH("Excessivamente elevado",M23)))</formula>
    </cfRule>
  </conditionalFormatting>
  <conditionalFormatting sqref="M23:M28">
    <cfRule type="cellIs" dxfId="19" priority="1" operator="greaterThan">
      <formula>"J&amp;25"</formula>
    </cfRule>
  </conditionalFormatting>
  <conditionalFormatting sqref="N23:N28">
    <cfRule type="cellIs" dxfId="18" priority="1081" operator="greaterThan">
      <formula>"J$25"</formula>
    </cfRule>
    <cfRule type="cellIs" dxfId="17" priority="1082" operator="between">
      <formula>75</formula>
      <formula>100</formula>
    </cfRule>
    <cfRule type="aboveAverage" dxfId="16" priority="1083" aboveAverage="0"/>
  </conditionalFormatting>
  <conditionalFormatting sqref="O24:O28">
    <cfRule type="aboveAverage" dxfId="15" priority="1084" aboveAverage="0"/>
    <cfRule type="containsText" dxfId="14" priority="1085" operator="containsText" text="Excessivamente elevado">
      <formula>NOT(ISERROR(SEARCH("Excessivamente elevado",O24)))</formula>
    </cfRule>
    <cfRule type="cellIs" dxfId="13" priority="1086" operator="lessThan">
      <formula>"K$25"</formula>
    </cfRule>
    <cfRule type="containsText" dxfId="12" priority="1087" operator="containsText" text="Válido">
      <formula>NOT(ISERROR(SEARCH("Válido",O24)))</formula>
    </cfRule>
    <cfRule type="containsText" dxfId="11" priority="1088" operator="containsText" text="Inexequível">
      <formula>NOT(ISERROR(SEARCH("Inexequível",O24)))</formula>
    </cfRule>
    <cfRule type="aboveAverage" dxfId="10" priority="1089" aboveAverage="0"/>
  </conditionalFormatting>
  <conditionalFormatting sqref="M23:M28">
    <cfRule type="containsText" dxfId="9" priority="1090" operator="containsText" text="Válido">
      <formula>NOT(ISERROR(SEARCH("Válido",M23)))</formula>
    </cfRule>
    <cfRule type="containsText" dxfId="8" priority="1091" operator="containsText" text="Inexequível">
      <formula>NOT(ISERROR(SEARCH("Inexequível",M23)))</formula>
    </cfRule>
    <cfRule type="aboveAverage" dxfId="7" priority="1092" aboveAverage="0"/>
  </conditionalFormatting>
  <conditionalFormatting sqref="N14:N19">
    <cfRule type="cellIs" dxfId="6" priority="1093" operator="between">
      <formula>75</formula>
      <formula>100</formula>
    </cfRule>
    <cfRule type="containsText" dxfId="5" priority="1094" operator="containsText" text="Válido">
      <formula>NOT(ISERROR(SEARCH("Válido",N14)))</formula>
    </cfRule>
    <cfRule type="containsText" dxfId="4" priority="1095" operator="containsText" text="Inexequível">
      <formula>NOT(ISERROR(SEARCH("Inexequível",N14)))</formula>
    </cfRule>
    <cfRule type="aboveAverage" dxfId="3" priority="1096" aboveAverage="0"/>
  </conditionalFormatting>
  <conditionalFormatting sqref="M14:M19">
    <cfRule type="containsText" dxfId="2" priority="1097" operator="containsText" text="Válido">
      <formula>NOT(ISERROR(SEARCH("Válido",M14)))</formula>
    </cfRule>
    <cfRule type="containsText" dxfId="1" priority="1098" operator="containsText" text="Inexequível">
      <formula>NOT(ISERROR(SEARCH("Inexequível",M14)))</formula>
    </cfRule>
    <cfRule type="aboveAverage" dxfId="0" priority="1099" aboveAverage="0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AB394-D651-43F9-B7C6-B245300D01E8}">
  <dimension ref="A2:F14"/>
  <sheetViews>
    <sheetView tabSelected="1" workbookViewId="0">
      <selection activeCell="H9" sqref="H9"/>
    </sheetView>
  </sheetViews>
  <sheetFormatPr defaultRowHeight="15"/>
  <cols>
    <col min="1" max="1" width="17.140625" bestFit="1" customWidth="1"/>
    <col min="2" max="2" width="23.7109375" bestFit="1" customWidth="1"/>
    <col min="3" max="3" width="23.85546875" bestFit="1" customWidth="1"/>
    <col min="4" max="4" width="24.42578125" customWidth="1"/>
    <col min="5" max="5" width="23.7109375" bestFit="1" customWidth="1"/>
    <col min="6" max="6" width="23.7109375" customWidth="1"/>
  </cols>
  <sheetData>
    <row r="2" spans="1:6" ht="20.25" customHeight="1">
      <c r="A2" s="130" t="s">
        <v>52</v>
      </c>
      <c r="B2" s="131"/>
      <c r="C2" s="131"/>
      <c r="D2" s="131"/>
      <c r="E2" s="131"/>
      <c r="F2" s="132"/>
    </row>
    <row r="3" spans="1:6" ht="34.5" customHeight="1">
      <c r="A3" s="69" t="s">
        <v>53</v>
      </c>
      <c r="B3" s="70" t="s">
        <v>54</v>
      </c>
      <c r="C3" s="69" t="s">
        <v>55</v>
      </c>
      <c r="D3" s="64" t="s">
        <v>56</v>
      </c>
      <c r="E3" s="69" t="s">
        <v>57</v>
      </c>
      <c r="F3" s="65" t="s">
        <v>58</v>
      </c>
    </row>
    <row r="4" spans="1:6" ht="20.25" customHeight="1">
      <c r="A4" s="66">
        <v>1</v>
      </c>
      <c r="B4" s="67">
        <v>9290.52</v>
      </c>
      <c r="C4" s="67">
        <v>10196.43</v>
      </c>
      <c r="D4" s="67">
        <v>9990</v>
      </c>
      <c r="E4" s="68"/>
      <c r="F4" s="66"/>
    </row>
    <row r="5" spans="1:6" ht="20.25" customHeight="1">
      <c r="A5" s="44">
        <v>2</v>
      </c>
      <c r="B5" s="39"/>
      <c r="C5" s="39"/>
      <c r="D5" s="76">
        <v>17040</v>
      </c>
      <c r="E5" s="74">
        <v>18902.09</v>
      </c>
      <c r="F5" s="75">
        <v>20096</v>
      </c>
    </row>
    <row r="6" spans="1:6" ht="20.25" customHeight="1">
      <c r="A6" s="45" t="s">
        <v>59</v>
      </c>
      <c r="B6" s="46" t="s">
        <v>60</v>
      </c>
      <c r="C6" s="46" t="s">
        <v>61</v>
      </c>
      <c r="D6" s="46" t="s">
        <v>62</v>
      </c>
      <c r="E6" s="46" t="s">
        <v>63</v>
      </c>
      <c r="F6" s="46" t="s">
        <v>64</v>
      </c>
    </row>
    <row r="7" spans="1:6" ht="20.25" customHeight="1">
      <c r="A7" s="47" t="s">
        <v>65</v>
      </c>
      <c r="B7" s="48">
        <v>1.0228033999999999</v>
      </c>
      <c r="C7" s="48">
        <v>1.0154817</v>
      </c>
      <c r="D7" s="49">
        <v>1.0630145</v>
      </c>
      <c r="E7" s="71">
        <v>1.0588849</v>
      </c>
      <c r="F7" s="49">
        <v>1.0847652000000001</v>
      </c>
    </row>
    <row r="8" spans="1:6" ht="20.25" customHeight="1"/>
    <row r="9" spans="1:6" ht="20.25" customHeight="1">
      <c r="A9" s="130" t="s">
        <v>66</v>
      </c>
      <c r="B9" s="131"/>
      <c r="C9" s="131"/>
      <c r="D9" s="131"/>
      <c r="E9" s="131"/>
      <c r="F9" s="132"/>
    </row>
    <row r="10" spans="1:6" ht="34.5" customHeight="1">
      <c r="A10" s="69" t="s">
        <v>53</v>
      </c>
      <c r="B10" s="70" t="s">
        <v>54</v>
      </c>
      <c r="C10" s="69" t="s">
        <v>55</v>
      </c>
      <c r="D10" s="64" t="s">
        <v>56</v>
      </c>
      <c r="E10" s="69" t="s">
        <v>57</v>
      </c>
      <c r="F10" s="65" t="s">
        <v>58</v>
      </c>
    </row>
    <row r="11" spans="1:6" ht="20.25" customHeight="1">
      <c r="A11" s="43">
        <v>1</v>
      </c>
      <c r="B11" s="38">
        <f>B4*B7</f>
        <v>9502.375443768</v>
      </c>
      <c r="C11" s="38">
        <f>C4*C7</f>
        <v>10354.288070331</v>
      </c>
      <c r="D11" s="38">
        <f>D4*D7</f>
        <v>10619.514854999999</v>
      </c>
      <c r="E11" s="72"/>
      <c r="F11" s="73"/>
    </row>
    <row r="12" spans="1:6" ht="20.25" customHeight="1">
      <c r="A12" s="44">
        <v>2</v>
      </c>
      <c r="B12" s="39"/>
      <c r="C12" s="39"/>
      <c r="D12" s="76">
        <f>D5*D7</f>
        <v>18113.767079999998</v>
      </c>
      <c r="E12" s="74">
        <f>E5*E7</f>
        <v>20015.137679440999</v>
      </c>
      <c r="F12" s="76">
        <f>F5*F7</f>
        <v>21799.441459200003</v>
      </c>
    </row>
    <row r="14" spans="1:6" ht="32.25" customHeight="1">
      <c r="A14" s="133" t="s">
        <v>67</v>
      </c>
      <c r="B14" s="134"/>
      <c r="C14" s="134"/>
      <c r="D14" s="134"/>
      <c r="E14" s="134"/>
      <c r="F14" s="134"/>
    </row>
  </sheetData>
  <mergeCells count="3">
    <mergeCell ref="A2:F2"/>
    <mergeCell ref="A9:F9"/>
    <mergeCell ref="A14:F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32492DFAB92048B8C714EBB22985B6" ma:contentTypeVersion="10" ma:contentTypeDescription="Crie um novo documento." ma:contentTypeScope="" ma:versionID="c0058b9773d847d6a02f6554a5cddc2b">
  <xsd:schema xmlns:xsd="http://www.w3.org/2001/XMLSchema" xmlns:xs="http://www.w3.org/2001/XMLSchema" xmlns:p="http://schemas.microsoft.com/office/2006/metadata/properties" xmlns:ns2="37223547-9ac7-4de4-9827-391fa094efc5" xmlns:ns3="ad1c33cb-b89e-4adf-99ce-127a91268dc8" targetNamespace="http://schemas.microsoft.com/office/2006/metadata/properties" ma:root="true" ma:fieldsID="03c7f2977bc5286ab7b355eebd27d723" ns2:_="" ns3:_="">
    <xsd:import namespace="37223547-9ac7-4de4-9827-391fa094efc5"/>
    <xsd:import namespace="ad1c33cb-b89e-4adf-99ce-127a91268d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223547-9ac7-4de4-9827-391fa094ef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d4dd65b-f0b8-446f-8cb2-deb2546489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c33cb-b89e-4adf-99ce-127a91268d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103ea35-85cd-47e8-85b5-5cb252d67ce5}" ma:internalName="TaxCatchAll" ma:showField="CatchAllData" ma:web="ad1c33cb-b89e-4adf-99ce-127a91268d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c33cb-b89e-4adf-99ce-127a91268dc8" xsi:nil="true"/>
    <lcf76f155ced4ddcb4097134ff3c332f xmlns="37223547-9ac7-4de4-9827-391fa094efc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915679-DB16-436E-83DA-C32CE3E68CA5}"/>
</file>

<file path=customXml/itemProps2.xml><?xml version="1.0" encoding="utf-8"?>
<ds:datastoreItem xmlns:ds="http://schemas.openxmlformats.org/officeDocument/2006/customXml" ds:itemID="{97235C45-F582-4960-B83B-03C99C2AB486}"/>
</file>

<file path=customXml/itemProps3.xml><?xml version="1.0" encoding="utf-8"?>
<ds:datastoreItem xmlns:ds="http://schemas.openxmlformats.org/officeDocument/2006/customXml" ds:itemID="{C1E30232-6525-4BC9-A279-28BB2BB04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Sosinski</dc:creator>
  <cp:keywords/>
  <dc:description/>
  <cp:lastModifiedBy/>
  <cp:revision/>
  <dcterms:created xsi:type="dcterms:W3CDTF">2023-09-08T15:54:47Z</dcterms:created>
  <dcterms:modified xsi:type="dcterms:W3CDTF">2026-03-17T19:47:44Z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0x0101003D32492DFAB92048B8C714EBB22985B6</vt:lpwstr>
  </property>
  <property fmtid="{D5CDD505-2E9C-101B-9397-08002B2CF9AE}" pid="3" name="MediaServiceImageTags">
    <vt:lpwstr/>
  </property>
  <property fmtid="{D5CDD505-2E9C-101B-9397-08002B2CF9AE}" pid="4" name="Order">
    <vt:r8>136000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